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koleva\Desktop\29-1671-16 - GTL 7931\dokument. 2\"/>
    </mc:Choice>
  </mc:AlternateContent>
  <bookViews>
    <workbookView xWindow="0" yWindow="0" windowWidth="20490" windowHeight="71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I14" i="1"/>
  <c r="I15" i="1"/>
  <c r="I12" i="1"/>
  <c r="I16" i="1" l="1"/>
</calcChain>
</file>

<file path=xl/sharedStrings.xml><?xml version="1.0" encoding="utf-8"?>
<sst xmlns="http://schemas.openxmlformats.org/spreadsheetml/2006/main" count="25" uniqueCount="21">
  <si>
    <t>№</t>
  </si>
  <si>
    <t>Тип на ГТЛ</t>
  </si>
  <si>
    <t xml:space="preserve">Общо
колич.
рулони
</t>
  </si>
  <si>
    <t xml:space="preserve">Общо
колич.,
м
</t>
  </si>
  <si>
    <t>Единична цена, лв./м</t>
  </si>
  <si>
    <t>Общо, лв.</t>
  </si>
  <si>
    <t xml:space="preserve">Дължина
на 1 бр. рулон, м
</t>
  </si>
  <si>
    <t>Складов № SAP</t>
  </si>
  <si>
    <t>Складов № Q4</t>
  </si>
  <si>
    <t>1800 ЕР 1600/4+2, 6+4, K</t>
  </si>
  <si>
    <t>ST002086</t>
  </si>
  <si>
    <t>ST003227</t>
  </si>
  <si>
    <t>1600 ЕР 1600/4+2, 6+4, K</t>
  </si>
  <si>
    <t>BILL OF QUANTITY</t>
  </si>
  <si>
    <t>Delivery of conveyor belt</t>
  </si>
  <si>
    <t>КОЛИЧЕСТВЕНА СМЕТКА</t>
  </si>
  <si>
    <t>Доставка на гумено-транспортна лента</t>
  </si>
  <si>
    <t>1. ОБХВАТ НА РАБОТА.
Да се достави гумено-транспортна лента с необходимите технически характеристики и  размери за осигуряване на надеждната и безаварийна работа  на гумено-лентовите транспортьори на територията на ТЕЦ «КонтурГлобал Марица изток 3», с. Медникарово, обл. Ст. Загора, и съобразно изискванията на ″КонтурГлобал  Марица изток 3″ АД в ролята на Възложител, както следва:
- гумено-транспортна лента Клас К по DIN 22102</t>
  </si>
  <si>
    <t>ОБЩО:</t>
  </si>
  <si>
    <t>Спецификация за лот 1</t>
  </si>
  <si>
    <t xml:space="preserve">за доставка на гумено-транспортна лента Клас К по DIN 22102
за транспортиране на лигнитни въглища, размер на материала до 250 mm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</si>
</sst>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0</xdr:rowOff>
    </xdr:from>
    <xdr:to>
      <xdr:col>2</xdr:col>
      <xdr:colOff>809625</xdr:colOff>
      <xdr:row>3</xdr:row>
      <xdr:rowOff>47625</xdr:rowOff>
    </xdr:to>
    <xdr:pic>
      <xdr:nvPicPr>
        <xdr:cNvPr id="2" name="Picture 1" descr="LogoME3-BG-lef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90500"/>
          <a:ext cx="1924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zoomScaleNormal="100" workbookViewId="0">
      <selection activeCell="H13" sqref="H13"/>
    </sheetView>
  </sheetViews>
  <sheetFormatPr defaultRowHeight="15" x14ac:dyDescent="0.25"/>
  <cols>
    <col min="1" max="1" width="7.42578125" customWidth="1"/>
    <col min="2" max="2" width="12.140625" customWidth="1"/>
    <col min="3" max="3" width="12.42578125" customWidth="1"/>
    <col min="4" max="4" width="30.28515625" customWidth="1"/>
    <col min="5" max="5" width="11.140625" customWidth="1"/>
    <col min="6" max="7" width="10.28515625" customWidth="1"/>
    <col min="8" max="8" width="12.85546875" customWidth="1"/>
    <col min="9" max="9" width="12.140625" customWidth="1"/>
    <col min="10" max="10" width="8" customWidth="1"/>
  </cols>
  <sheetData>
    <row r="2" spans="1:11" ht="15.75" customHeight="1" x14ac:dyDescent="0.25">
      <c r="D2" s="12" t="s">
        <v>13</v>
      </c>
      <c r="E2" s="12"/>
      <c r="F2" s="12"/>
    </row>
    <row r="3" spans="1:11" ht="15.75" customHeight="1" x14ac:dyDescent="0.25">
      <c r="D3" s="12" t="s">
        <v>14</v>
      </c>
      <c r="E3" s="12"/>
      <c r="F3" s="12"/>
    </row>
    <row r="4" spans="1:11" ht="15.75" customHeight="1" x14ac:dyDescent="0.25">
      <c r="D4" s="12" t="s">
        <v>15</v>
      </c>
      <c r="E4" s="12"/>
      <c r="F4" s="12"/>
    </row>
    <row r="5" spans="1:11" ht="15.75" customHeight="1" x14ac:dyDescent="0.25">
      <c r="D5" s="12" t="s">
        <v>16</v>
      </c>
      <c r="E5" s="12"/>
      <c r="F5" s="12"/>
    </row>
    <row r="6" spans="1:11" ht="85.5" customHeight="1" x14ac:dyDescent="0.25">
      <c r="B6" s="13" t="s">
        <v>17</v>
      </c>
      <c r="C6" s="14"/>
      <c r="D6" s="14"/>
      <c r="E6" s="14"/>
      <c r="F6" s="14"/>
      <c r="G6" s="14"/>
      <c r="H6" s="14"/>
    </row>
    <row r="7" spans="1:11" ht="15" customHeight="1" x14ac:dyDescent="0.25">
      <c r="B7" s="7"/>
      <c r="C7" s="8"/>
      <c r="D7" s="8"/>
      <c r="E7" s="8"/>
      <c r="F7" s="8"/>
      <c r="G7" s="8"/>
      <c r="H7" s="8"/>
    </row>
    <row r="8" spans="1:11" ht="22.5" customHeight="1" x14ac:dyDescent="0.25">
      <c r="B8" s="7"/>
      <c r="C8" s="9"/>
      <c r="D8" s="12" t="s">
        <v>19</v>
      </c>
      <c r="E8" s="12"/>
      <c r="F8" s="12"/>
      <c r="G8" s="9"/>
      <c r="H8" s="8"/>
    </row>
    <row r="9" spans="1:11" ht="30.75" customHeight="1" x14ac:dyDescent="0.25">
      <c r="B9" s="7"/>
      <c r="C9" s="10" t="s">
        <v>20</v>
      </c>
      <c r="D9" s="11"/>
      <c r="E9" s="11"/>
      <c r="F9" s="11"/>
      <c r="G9" s="11"/>
      <c r="H9" s="8"/>
    </row>
    <row r="10" spans="1:11" ht="14.25" customHeight="1" x14ac:dyDescent="0.25">
      <c r="B10" s="7"/>
      <c r="C10" s="8"/>
      <c r="D10" s="8"/>
      <c r="E10" s="8"/>
      <c r="F10" s="8"/>
      <c r="G10" s="8"/>
      <c r="H10" s="8"/>
    </row>
    <row r="11" spans="1:11" ht="60" x14ac:dyDescent="0.25">
      <c r="A11" s="2" t="s">
        <v>0</v>
      </c>
      <c r="B11" s="2" t="s">
        <v>8</v>
      </c>
      <c r="C11" s="2" t="s">
        <v>7</v>
      </c>
      <c r="D11" s="2" t="s">
        <v>1</v>
      </c>
      <c r="E11" s="2" t="s">
        <v>6</v>
      </c>
      <c r="F11" s="2" t="s">
        <v>2</v>
      </c>
      <c r="G11" s="2" t="s">
        <v>3</v>
      </c>
      <c r="H11" s="2" t="s">
        <v>4</v>
      </c>
      <c r="I11" s="2" t="s">
        <v>5</v>
      </c>
    </row>
    <row r="12" spans="1:11" x14ac:dyDescent="0.25">
      <c r="A12" s="1">
        <v>1</v>
      </c>
      <c r="B12" s="1" t="s">
        <v>10</v>
      </c>
      <c r="C12" s="1">
        <v>2007204</v>
      </c>
      <c r="D12" s="3" t="s">
        <v>9</v>
      </c>
      <c r="E12" s="1">
        <v>300</v>
      </c>
      <c r="F12" s="1">
        <v>2</v>
      </c>
      <c r="G12" s="1">
        <v>600</v>
      </c>
      <c r="H12" s="5"/>
      <c r="I12" s="1">
        <f>G12*H12</f>
        <v>0</v>
      </c>
      <c r="J12" s="6"/>
      <c r="K12" s="6"/>
    </row>
    <row r="13" spans="1:11" x14ac:dyDescent="0.25">
      <c r="A13" s="1">
        <v>2</v>
      </c>
      <c r="B13" s="1" t="s">
        <v>10</v>
      </c>
      <c r="C13" s="1">
        <v>2007204</v>
      </c>
      <c r="D13" s="3" t="s">
        <v>9</v>
      </c>
      <c r="E13" s="1">
        <v>200</v>
      </c>
      <c r="F13" s="1">
        <v>2</v>
      </c>
      <c r="G13" s="1">
        <v>400</v>
      </c>
      <c r="H13" s="5"/>
      <c r="I13" s="1">
        <f t="shared" ref="I13:I15" si="0">G13*H13</f>
        <v>0</v>
      </c>
      <c r="J13" s="6"/>
      <c r="K13" s="6"/>
    </row>
    <row r="14" spans="1:11" x14ac:dyDescent="0.25">
      <c r="A14" s="1">
        <v>3</v>
      </c>
      <c r="B14" s="1" t="s">
        <v>11</v>
      </c>
      <c r="C14" s="1">
        <v>2007547</v>
      </c>
      <c r="D14" s="3" t="s">
        <v>12</v>
      </c>
      <c r="E14" s="1">
        <v>300</v>
      </c>
      <c r="F14" s="1">
        <v>3</v>
      </c>
      <c r="G14" s="1">
        <v>900</v>
      </c>
      <c r="H14" s="5"/>
      <c r="I14" s="1">
        <f t="shared" si="0"/>
        <v>0</v>
      </c>
      <c r="J14" s="6"/>
      <c r="K14" s="6"/>
    </row>
    <row r="15" spans="1:11" x14ac:dyDescent="0.25">
      <c r="A15" s="1">
        <v>4</v>
      </c>
      <c r="B15" s="1" t="s">
        <v>11</v>
      </c>
      <c r="C15" s="1">
        <v>2007547</v>
      </c>
      <c r="D15" s="3" t="s">
        <v>12</v>
      </c>
      <c r="E15" s="1">
        <v>200</v>
      </c>
      <c r="F15" s="1">
        <v>4</v>
      </c>
      <c r="G15" s="1">
        <v>800</v>
      </c>
      <c r="H15" s="5"/>
      <c r="I15" s="1">
        <f t="shared" si="0"/>
        <v>0</v>
      </c>
      <c r="J15" s="6"/>
      <c r="K15" s="6"/>
    </row>
    <row r="16" spans="1:11" x14ac:dyDescent="0.25">
      <c r="A16" s="1">
        <v>5</v>
      </c>
      <c r="B16" s="1"/>
      <c r="C16" s="1"/>
      <c r="D16" s="4" t="s">
        <v>18</v>
      </c>
      <c r="E16" s="1"/>
      <c r="F16" s="1"/>
      <c r="G16" s="1"/>
      <c r="H16" s="1"/>
      <c r="I16" s="1">
        <f>SUM(I12:I15)</f>
        <v>0</v>
      </c>
      <c r="J16" s="6"/>
      <c r="K16" s="6"/>
    </row>
  </sheetData>
  <sheetProtection algorithmName="SHA-512" hashValue="Y63kxjDspIO4aCnKFBjKmar5RiDb3ztYDIZvSzqvLA8gKa7jrALsp05mmHN8YMVivnHk+5hFgiQ9IG3Ul7ye5Q==" saltValue="mnyjLCPfpdfwcf8YQIH9FA==" spinCount="100000" sheet="1" objects="1" scenarios="1" selectLockedCells="1"/>
  <mergeCells count="7">
    <mergeCell ref="C9:G9"/>
    <mergeCell ref="D8:F8"/>
    <mergeCell ref="B6:H6"/>
    <mergeCell ref="D2:F2"/>
    <mergeCell ref="D3:F3"/>
    <mergeCell ref="D4:F4"/>
    <mergeCell ref="D5:F5"/>
  </mergeCells>
  <pageMargins left="0.59055118110236227" right="0.19685039370078741" top="0.19685039370078741" bottom="0.19685039370078741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Vania Koleva</cp:lastModifiedBy>
  <cp:lastPrinted>2016-03-29T07:15:02Z</cp:lastPrinted>
  <dcterms:created xsi:type="dcterms:W3CDTF">2016-01-19T12:19:39Z</dcterms:created>
  <dcterms:modified xsi:type="dcterms:W3CDTF">2016-03-29T07:15:09Z</dcterms:modified>
</cp:coreProperties>
</file>